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G15"/>
  <c r="P14"/>
  <c r="P13"/>
  <c r="O12"/>
  <c r="N12"/>
  <c r="N15" s="1"/>
  <c r="M12"/>
  <c r="M15" s="1"/>
  <c r="L12"/>
  <c r="L15" s="1"/>
  <c r="K12"/>
  <c r="K15" s="1"/>
  <c r="J12"/>
  <c r="J15" s="1"/>
  <c r="I12"/>
  <c r="I15" s="1"/>
  <c r="H12"/>
  <c r="H15" s="1"/>
  <c r="G12"/>
  <c r="F12"/>
  <c r="F15" s="1"/>
  <c r="E12"/>
  <c r="D12"/>
  <c r="D35" s="1"/>
  <c r="P11"/>
  <c r="D9"/>
  <c r="P34" l="1"/>
  <c r="P12"/>
  <c r="P16"/>
  <c r="E8"/>
  <c r="E9" s="1"/>
  <c r="E35"/>
  <c r="E15"/>
  <c r="D15"/>
  <c r="P15" l="1"/>
  <c r="F8"/>
  <c r="F9" s="1"/>
  <c r="F35"/>
  <c r="G8" l="1"/>
  <c r="G9" s="1"/>
  <c r="G35"/>
  <c r="H8" l="1"/>
  <c r="H9" s="1"/>
  <c r="H35"/>
  <c r="I35" l="1"/>
  <c r="I8"/>
  <c r="I9" s="1"/>
  <c r="J8" l="1"/>
  <c r="J9" s="1"/>
  <c r="J35"/>
  <c r="K8" l="1"/>
  <c r="K9" s="1"/>
  <c r="K35"/>
  <c r="L8" l="1"/>
  <c r="L9" s="1"/>
  <c r="L35"/>
  <c r="M8" l="1"/>
  <c r="M9" s="1"/>
  <c r="M35"/>
  <c r="N35" l="1"/>
  <c r="N8"/>
  <c r="N9" s="1"/>
  <c r="O8" l="1"/>
  <c r="O9" s="1"/>
  <c r="O35"/>
  <c r="P8" l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<sst xmlns="http://schemas.openxmlformats.org/spreadsheetml/2006/main" count="47" uniqueCount="47">
  <si>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</si>
  <si>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№2 по ул. Строительная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</si>
  <si>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</si>
  <si>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</si>
  <si>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</si>
  <si>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</si>
  <si>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</si>
  <si>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</si>
  <si>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</si>
  <si>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</si>
  <si>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</si>
  <si>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</si>
  <si>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</si>
  <si>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</si>
  <si>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</si>
  <si>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</si>
  <si>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</si>
  <si>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</si>
  <si>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</si>
  <si>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</si>
  <si>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</si>
  <si>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</si>
  <si>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</si>
  <si>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</si>
  <si>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</si>
  <si>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</si>
  <si>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</si>
  <si>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</si>
  <si>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</si>
  <si>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</si>
  <si>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</si>
  <si>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</si>
  <si>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</si>
  <si>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</si>
  <si>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</si>
  <si>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</si>
  <si>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</si>
  <si>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</si>
  <si>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</si>
  <si>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</si>
  <si>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</si>
  <si>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</si>
  <si>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</si>
  <si>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</si>
  <si>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</si>
  <si>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11.01.2022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</si>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</sst>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7" workbookViewId="0">
      <selection activeCell="O14" sqref="O14"/>
    </sheetView>
  </sheetViews>
  <sheetFormatPr defaultRowHeight="14.4"/>
  <cols>
    <col min="3" max="3" width="31.8867187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110732.13</v>
      </c>
      <c r="E8" s="5">
        <f t="shared" ref="E8:P8" si="0">D35</f>
        <v>113192.03</v>
      </c>
      <c r="F8" s="5">
        <f t="shared" si="0"/>
        <v>115270</v>
      </c>
      <c r="G8" s="5">
        <f t="shared" si="0"/>
        <v>118688.79</v>
      </c>
      <c r="H8" s="5">
        <f t="shared" si="0"/>
        <v>121045.96999999999</v>
      </c>
      <c r="I8" s="5">
        <f t="shared" si="0"/>
        <v>124297.04</v>
      </c>
      <c r="J8" s="5">
        <f t="shared" si="0"/>
        <v>126910.31</v>
      </c>
      <c r="K8" s="5">
        <f t="shared" si="0"/>
        <v>130124.95</v>
      </c>
      <c r="L8" s="5">
        <f t="shared" si="0"/>
        <v>132706.81</v>
      </c>
      <c r="M8" s="5">
        <f t="shared" si="0"/>
        <v>135071.49000000002</v>
      </c>
      <c r="N8" s="5">
        <f t="shared" si="0"/>
        <v>138067.01</v>
      </c>
      <c r="O8" s="5">
        <f t="shared" si="0"/>
        <v>138932.34</v>
      </c>
      <c r="P8" s="5">
        <f t="shared" si="0"/>
        <v>141467.87</v>
      </c>
    </row>
    <row r="9" spans="3:16">
      <c r="C9" s="3" t="s">
        <v>18</v>
      </c>
      <c r="D9" s="4">
        <f t="shared" ref="D9:O9" si="1">D8</f>
        <v>110732.13</v>
      </c>
      <c r="E9" s="5">
        <f t="shared" si="1"/>
        <v>113192.03</v>
      </c>
      <c r="F9" s="5">
        <f t="shared" si="1"/>
        <v>115270</v>
      </c>
      <c r="G9" s="5">
        <f t="shared" si="1"/>
        <v>118688.79</v>
      </c>
      <c r="H9" s="5">
        <f t="shared" si="1"/>
        <v>121045.96999999999</v>
      </c>
      <c r="I9" s="5">
        <f t="shared" si="1"/>
        <v>124297.04</v>
      </c>
      <c r="J9" s="5">
        <f t="shared" si="1"/>
        <v>126910.31</v>
      </c>
      <c r="K9" s="5">
        <f t="shared" si="1"/>
        <v>130124.95</v>
      </c>
      <c r="L9" s="5">
        <f t="shared" si="1"/>
        <v>132706.81</v>
      </c>
      <c r="M9" s="5">
        <f t="shared" si="1"/>
        <v>135071.49000000002</v>
      </c>
      <c r="N9" s="5">
        <f t="shared" si="1"/>
        <v>138067.01</v>
      </c>
      <c r="O9" s="5">
        <f t="shared" si="1"/>
        <v>138932.34</v>
      </c>
      <c r="P9" s="5"/>
    </row>
    <row r="10" spans="3:16">
      <c r="C10" s="3" t="s">
        <v>19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7">
        <v>2996.92</v>
      </c>
      <c r="E11" s="5">
        <v>2996.92</v>
      </c>
      <c r="F11" s="5">
        <v>2996.92</v>
      </c>
      <c r="G11" s="5">
        <v>2996.92</v>
      </c>
      <c r="H11" s="5">
        <v>2996.92</v>
      </c>
      <c r="I11" s="5">
        <v>2996.92</v>
      </c>
      <c r="J11" s="5">
        <v>3035.24</v>
      </c>
      <c r="K11" s="5">
        <v>3035.24</v>
      </c>
      <c r="L11" s="5">
        <v>3035.24</v>
      </c>
      <c r="M11" s="5">
        <v>3035.24</v>
      </c>
      <c r="N11" s="5">
        <v>3035.24</v>
      </c>
      <c r="O11" s="5">
        <v>3035.24</v>
      </c>
      <c r="P11" s="5">
        <f>SUM(D11:O11)</f>
        <v>36192.959999999992</v>
      </c>
    </row>
    <row r="12" spans="3:16">
      <c r="C12" s="8" t="s">
        <v>21</v>
      </c>
      <c r="D12" s="6">
        <f t="shared" ref="D12:O12" si="2">D13+D14</f>
        <v>2459.9</v>
      </c>
      <c r="E12" s="6">
        <f t="shared" si="2"/>
        <v>2337.44</v>
      </c>
      <c r="F12" s="6">
        <f t="shared" si="2"/>
        <v>3615.73</v>
      </c>
      <c r="G12" s="6">
        <f t="shared" si="2"/>
        <v>2357.1799999999998</v>
      </c>
      <c r="H12" s="6">
        <f t="shared" si="2"/>
        <v>3251.07</v>
      </c>
      <c r="I12" s="6">
        <f t="shared" si="2"/>
        <v>2613.27</v>
      </c>
      <c r="J12" s="6">
        <f t="shared" si="2"/>
        <v>3214.64</v>
      </c>
      <c r="K12" s="6">
        <f t="shared" si="2"/>
        <v>2581.86</v>
      </c>
      <c r="L12" s="6">
        <f t="shared" si="2"/>
        <v>2685.17</v>
      </c>
      <c r="M12" s="6">
        <f t="shared" si="2"/>
        <v>2995.52</v>
      </c>
      <c r="N12" s="6">
        <f t="shared" si="2"/>
        <v>2951.33</v>
      </c>
      <c r="O12" s="6">
        <f t="shared" si="2"/>
        <v>2535.5300000000002</v>
      </c>
      <c r="P12" s="6">
        <f>SUM(D12:O12)</f>
        <v>33598.639999999999</v>
      </c>
    </row>
    <row r="13" spans="3:16">
      <c r="C13" s="8" t="s">
        <v>22</v>
      </c>
      <c r="D13" s="6">
        <v>2459.9</v>
      </c>
      <c r="E13" s="6">
        <v>2337.44</v>
      </c>
      <c r="F13" s="6">
        <v>3615.73</v>
      </c>
      <c r="G13" s="6">
        <v>2357.1799999999998</v>
      </c>
      <c r="H13" s="6">
        <v>3251.07</v>
      </c>
      <c r="I13" s="6">
        <v>2613.27</v>
      </c>
      <c r="J13" s="6">
        <v>3214.64</v>
      </c>
      <c r="K13" s="6">
        <v>2581.86</v>
      </c>
      <c r="L13" s="6">
        <v>2685.17</v>
      </c>
      <c r="M13" s="6">
        <v>2995.52</v>
      </c>
      <c r="N13" s="6">
        <v>2951.33</v>
      </c>
      <c r="O13" s="6">
        <v>2535.5300000000002</v>
      </c>
      <c r="P13" s="5">
        <f>SUM(D13:O13)</f>
        <v>33598.639999999999</v>
      </c>
    </row>
    <row r="14" spans="3:16">
      <c r="C14" s="8" t="s">
        <v>23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">
        <f>SUM(D14:O14)</f>
        <v>0</v>
      </c>
    </row>
    <row r="15" spans="3:16">
      <c r="C15" s="8" t="s">
        <v>24</v>
      </c>
      <c r="D15" s="6">
        <f t="shared" ref="D15:O15" si="3">D11-D12</f>
        <v>537.02</v>
      </c>
      <c r="E15" s="6">
        <f t="shared" si="3"/>
        <v>659.48</v>
      </c>
      <c r="F15" s="6">
        <f t="shared" si="3"/>
        <v>-618.80999999999995</v>
      </c>
      <c r="G15" s="6">
        <f t="shared" si="3"/>
        <v>639.74000000000024</v>
      </c>
      <c r="H15" s="6">
        <f t="shared" si="3"/>
        <v>-254.15000000000009</v>
      </c>
      <c r="I15" s="6">
        <f t="shared" si="3"/>
        <v>383.65000000000009</v>
      </c>
      <c r="J15" s="6">
        <f t="shared" si="3"/>
        <v>-179.40000000000009</v>
      </c>
      <c r="K15" s="6">
        <f t="shared" si="3"/>
        <v>453.37999999999965</v>
      </c>
      <c r="L15" s="6">
        <f t="shared" si="3"/>
        <v>350.06999999999971</v>
      </c>
      <c r="M15" s="6">
        <f t="shared" si="3"/>
        <v>39.7199999999998</v>
      </c>
      <c r="N15" s="6">
        <f t="shared" si="3"/>
        <v>83.909999999999854</v>
      </c>
      <c r="O15" s="6">
        <f t="shared" si="3"/>
        <v>499.70999999999958</v>
      </c>
      <c r="P15" s="6">
        <f>SUM(D15:O15)</f>
        <v>2594.3199999999988</v>
      </c>
    </row>
    <row r="16" spans="3:16">
      <c r="C16" s="8" t="s">
        <v>25</v>
      </c>
      <c r="D16" s="9">
        <f t="shared" ref="D16:P16" si="4">D13*100/D11</f>
        <v>82.080936428066153</v>
      </c>
      <c r="E16" s="9">
        <f t="shared" si="4"/>
        <v>77.9947412677015</v>
      </c>
      <c r="F16" s="9">
        <f t="shared" si="4"/>
        <v>120.64819881745258</v>
      </c>
      <c r="G16" s="9">
        <f t="shared" si="4"/>
        <v>78.653417508642193</v>
      </c>
      <c r="H16" s="9">
        <f t="shared" si="4"/>
        <v>108.48037318313469</v>
      </c>
      <c r="I16" s="9">
        <f t="shared" si="4"/>
        <v>87.198523817786253</v>
      </c>
      <c r="J16" s="9">
        <f t="shared" si="4"/>
        <v>105.91057049854378</v>
      </c>
      <c r="K16" s="9">
        <f t="shared" si="4"/>
        <v>85.062795693256547</v>
      </c>
      <c r="L16" s="9">
        <f t="shared" si="4"/>
        <v>88.46648041011585</v>
      </c>
      <c r="M16" s="9">
        <f t="shared" si="4"/>
        <v>98.691372016710389</v>
      </c>
      <c r="N16" s="9">
        <f t="shared" si="4"/>
        <v>97.235473965814904</v>
      </c>
      <c r="O16" s="9">
        <f t="shared" si="4"/>
        <v>83.536392509323832</v>
      </c>
      <c r="P16" s="9">
        <f t="shared" si="4"/>
        <v>92.831976163320178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1511</v>
      </c>
      <c r="O19" s="5"/>
      <c r="P19" s="5">
        <f>SUM(D19:O19)</f>
        <v>1511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259.47000000000003</v>
      </c>
      <c r="F27" s="5">
        <v>196.94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456.41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>
        <f>SUM(D28:O28)</f>
        <v>0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>
        <f>SUM(D31:O31)</f>
        <v>0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>
        <v>320.49</v>
      </c>
      <c r="M32" s="5"/>
      <c r="N32" s="5">
        <v>575</v>
      </c>
      <c r="O32" s="5"/>
      <c r="P32" s="5">
        <f>D32+E32+F32+G32+H32+I32+J32+K32+L32+M32+N32+O32</f>
        <v>895.49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5">D17+D18+D19+D20+D21+D22+D23+D24+D25+D26+D27+D28+D29+D30+D31+D32+D33</f>
        <v>0</v>
      </c>
      <c r="E34" s="5">
        <f t="shared" si="5"/>
        <v>259.47000000000003</v>
      </c>
      <c r="F34" s="5">
        <f t="shared" si="5"/>
        <v>196.94</v>
      </c>
      <c r="G34" s="5">
        <f t="shared" si="5"/>
        <v>0</v>
      </c>
      <c r="H34" s="5">
        <f t="shared" si="5"/>
        <v>0</v>
      </c>
      <c r="I34" s="5">
        <f t="shared" si="5"/>
        <v>0</v>
      </c>
      <c r="J34" s="5">
        <f t="shared" si="5"/>
        <v>0</v>
      </c>
      <c r="K34" s="5">
        <f t="shared" si="5"/>
        <v>0</v>
      </c>
      <c r="L34" s="5">
        <f t="shared" si="5"/>
        <v>320.49</v>
      </c>
      <c r="M34" s="5">
        <f t="shared" si="5"/>
        <v>0</v>
      </c>
      <c r="N34" s="5">
        <f t="shared" si="5"/>
        <v>2086</v>
      </c>
      <c r="O34" s="5">
        <f t="shared" si="5"/>
        <v>0</v>
      </c>
      <c r="P34" s="5">
        <f t="shared" si="5"/>
        <v>2862.9</v>
      </c>
    </row>
    <row r="35" spans="3:16">
      <c r="C35" s="3" t="s">
        <v>44</v>
      </c>
      <c r="D35" s="5">
        <f>D8+D12-D34</f>
        <v>113192.03</v>
      </c>
      <c r="E35" s="5">
        <f t="shared" ref="E35:O35" si="6">D35+E12-E34</f>
        <v>115270</v>
      </c>
      <c r="F35" s="5">
        <f t="shared" si="6"/>
        <v>118688.79</v>
      </c>
      <c r="G35" s="5">
        <f t="shared" si="6"/>
        <v>121045.96999999999</v>
      </c>
      <c r="H35" s="5">
        <f t="shared" si="6"/>
        <v>124297.04</v>
      </c>
      <c r="I35" s="5">
        <f t="shared" si="6"/>
        <v>126910.31</v>
      </c>
      <c r="J35" s="5">
        <f t="shared" si="6"/>
        <v>130124.95</v>
      </c>
      <c r="K35" s="5">
        <f t="shared" si="6"/>
        <v>132706.81</v>
      </c>
      <c r="L35" s="5">
        <f t="shared" si="6"/>
        <v>135071.49000000002</v>
      </c>
      <c r="M35" s="5">
        <f t="shared" si="6"/>
        <v>138067.01</v>
      </c>
      <c r="N35" s="5">
        <f t="shared" si="6"/>
        <v>138932.34</v>
      </c>
      <c r="O35" s="5">
        <f t="shared" si="6"/>
        <v>141467.87</v>
      </c>
      <c r="P35" s="5">
        <f>O35</f>
        <v>141467.87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2023-01-10T07:39:00Z</dcterms:modified>
</cp:coreProperties>
</file>